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Лист1!$A$1:$J$91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6" i="1" l="1"/>
  <c r="I86" i="1"/>
  <c r="J84" i="1"/>
  <c r="G83" i="1"/>
  <c r="I83" i="1" s="1"/>
  <c r="J83" i="1" s="1"/>
  <c r="J82" i="1"/>
  <c r="I82" i="1"/>
  <c r="G82" i="1"/>
  <c r="I81" i="1"/>
  <c r="J81" i="1" s="1"/>
  <c r="G81" i="1"/>
  <c r="G80" i="1"/>
  <c r="I80" i="1" s="1"/>
  <c r="J80" i="1" s="1"/>
  <c r="G79" i="1"/>
  <c r="I79" i="1" s="1"/>
  <c r="J79" i="1" s="1"/>
  <c r="J78" i="1"/>
  <c r="H77" i="1"/>
  <c r="G77" i="1"/>
  <c r="I77" i="1" s="1"/>
  <c r="J77" i="1" s="1"/>
  <c r="F77" i="1"/>
  <c r="E77" i="1"/>
  <c r="I76" i="1"/>
  <c r="J76" i="1" s="1"/>
  <c r="G76" i="1"/>
  <c r="I75" i="1"/>
  <c r="J75" i="1" s="1"/>
  <c r="J74" i="1"/>
  <c r="F73" i="1"/>
  <c r="G73" i="1" s="1"/>
  <c r="I73" i="1" s="1"/>
  <c r="J73" i="1" s="1"/>
  <c r="F72" i="1"/>
  <c r="G72" i="1" s="1"/>
  <c r="I72" i="1" s="1"/>
  <c r="J72" i="1" s="1"/>
  <c r="J71" i="1"/>
  <c r="I71" i="1"/>
  <c r="I70" i="1"/>
  <c r="J70" i="1" s="1"/>
  <c r="G70" i="1"/>
  <c r="F70" i="1"/>
  <c r="J69" i="1"/>
  <c r="J68" i="1"/>
  <c r="I68" i="1"/>
  <c r="G68" i="1"/>
  <c r="I67" i="1"/>
  <c r="J67" i="1" s="1"/>
  <c r="G67" i="1"/>
  <c r="J66" i="1"/>
  <c r="I65" i="1"/>
  <c r="J65" i="1" s="1"/>
  <c r="G65" i="1"/>
  <c r="G64" i="1"/>
  <c r="I64" i="1" s="1"/>
  <c r="J64" i="1" s="1"/>
  <c r="F64" i="1"/>
  <c r="J63" i="1"/>
  <c r="I62" i="1"/>
  <c r="J62" i="1" s="1"/>
  <c r="G62" i="1"/>
  <c r="F62" i="1"/>
  <c r="I61" i="1"/>
  <c r="J61" i="1" s="1"/>
  <c r="G61" i="1"/>
  <c r="G60" i="1"/>
  <c r="I60" i="1" s="1"/>
  <c r="J60" i="1" s="1"/>
  <c r="F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J52" i="1"/>
  <c r="J51" i="1"/>
  <c r="J50" i="1"/>
  <c r="I50" i="1"/>
  <c r="G50" i="1"/>
  <c r="I49" i="1"/>
  <c r="J49" i="1" s="1"/>
  <c r="J48" i="1"/>
  <c r="I48" i="1"/>
  <c r="I47" i="1"/>
  <c r="J47" i="1" s="1"/>
  <c r="F46" i="1"/>
  <c r="G46" i="1" s="1"/>
  <c r="I46" i="1" s="1"/>
  <c r="J46" i="1" s="1"/>
  <c r="J45" i="1"/>
  <c r="I45" i="1"/>
  <c r="G45" i="1"/>
  <c r="F45" i="1"/>
  <c r="F44" i="1"/>
  <c r="G44" i="1" s="1"/>
  <c r="I44" i="1" s="1"/>
  <c r="J44" i="1" s="1"/>
  <c r="E44" i="1"/>
  <c r="G43" i="1"/>
  <c r="I43" i="1" s="1"/>
  <c r="J43" i="1" s="1"/>
  <c r="F43" i="1"/>
  <c r="G42" i="1"/>
  <c r="I42" i="1" s="1"/>
  <c r="J42" i="1" s="1"/>
  <c r="F42" i="1"/>
  <c r="G41" i="1"/>
  <c r="I41" i="1" s="1"/>
  <c r="J41" i="1" s="1"/>
  <c r="F41" i="1"/>
  <c r="J40" i="1"/>
  <c r="I39" i="1"/>
  <c r="J39" i="1" s="1"/>
  <c r="G39" i="1"/>
  <c r="F39" i="1"/>
  <c r="I37" i="1"/>
  <c r="J37" i="1" s="1"/>
  <c r="G37" i="1"/>
  <c r="F37" i="1"/>
  <c r="E37" i="1"/>
  <c r="J36" i="1"/>
  <c r="I36" i="1"/>
  <c r="G36" i="1"/>
  <c r="F36" i="1"/>
  <c r="F38" i="1" s="1"/>
  <c r="G38" i="1" s="1"/>
  <c r="I38" i="1" s="1"/>
  <c r="J38" i="1" s="1"/>
  <c r="J35" i="1"/>
  <c r="J34" i="1"/>
  <c r="G33" i="1"/>
  <c r="I33" i="1" s="1"/>
  <c r="J33" i="1" s="1"/>
  <c r="J32" i="1"/>
  <c r="I32" i="1"/>
  <c r="G32" i="1"/>
  <c r="J31" i="1"/>
  <c r="I31" i="1"/>
  <c r="G31" i="1"/>
  <c r="I30" i="1"/>
  <c r="J30" i="1" s="1"/>
  <c r="G30" i="1"/>
  <c r="G29" i="1"/>
  <c r="I29" i="1" s="1"/>
  <c r="J29" i="1" s="1"/>
  <c r="G28" i="1"/>
  <c r="I28" i="1" s="1"/>
  <c r="J28" i="1" s="1"/>
  <c r="J27" i="1"/>
  <c r="I27" i="1"/>
  <c r="G27" i="1"/>
  <c r="I26" i="1"/>
  <c r="J26" i="1" s="1"/>
  <c r="G26" i="1"/>
  <c r="G24" i="1"/>
  <c r="I24" i="1" s="1"/>
  <c r="F24" i="1"/>
  <c r="F25" i="1" s="1"/>
  <c r="G25" i="1" s="1"/>
  <c r="I25" i="1" s="1"/>
  <c r="J25" i="1" s="1"/>
  <c r="I85" i="1" l="1"/>
  <c r="J24" i="1"/>
  <c r="I87" i="1" l="1"/>
  <c r="J87" i="1" s="1"/>
  <c r="I88" i="1"/>
  <c r="J85" i="1"/>
  <c r="I89" i="1" l="1"/>
  <c r="J88" i="1"/>
</calcChain>
</file>

<file path=xl/sharedStrings.xml><?xml version="1.0" encoding="utf-8"?>
<sst xmlns="http://schemas.openxmlformats.org/spreadsheetml/2006/main" count="205" uniqueCount="167">
  <si>
    <t>Наименование поселения</t>
  </si>
  <si>
    <t>г. Ухта</t>
  </si>
  <si>
    <t>Наименование улицы</t>
  </si>
  <si>
    <t>40 лет ГВФ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</si>
  <si>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</si>
  <si>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</si>
  <si>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</si>
  <si>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</si>
  <si>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</si>
  <si>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</si>
  <si>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</si>
  <si>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</si>
  <si>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</si>
  <si>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</si>
  <si>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</si>
  <si>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13                                                 по ул. 40 лет ГВФ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</si>
  <si>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</si>
  <si>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</si>
  <si>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</si>
  <si>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</si>
  <si>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</si>
  <si>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</si>
  <si>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</si>
  <si>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</si>
  <si>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</si>
  <si>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</si>
  <si>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</si>
  <si>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</si>
  <si>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</si>
  <si>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</si>
  <si>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- 52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</si>
  <si>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</si>
  <si>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</si>
  <si>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</si>
  <si>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</si>
  <si>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</si>
  <si>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</si>
  <si>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</si>
  <si>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</si>
  <si>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</si>
  <si>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</si>
  <si>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</si>
  <si>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</si>
  <si>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</si>
  <si>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</si>
  <si>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</si>
  <si>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</si>
  <si>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</si>
  <si>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</si>
  <si>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</si>
  <si>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</si>
  <si>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</si>
  <si>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</si>
  <si>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</si>
  <si>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</si>
  <si>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</si>
  <si>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</si>
  <si>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</si>
  <si>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</si>
  <si>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</si>
  <si>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</si>
  <si>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</si>
  <si>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</si>
  <si>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</si>
  <si>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</si>
  <si>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</si>
  <si>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</si>
  <si>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</si>
  <si>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</si>
  <si>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</si>
  <si>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</si>
  <si>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3 раза в неделю - 72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</si>
  <si>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</si>
  <si>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</si>
  <si>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</si>
  <si>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</si>
  <si>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</si>
  <si>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</si>
  <si>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</si>
  <si>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</si>
  <si>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</si>
  <si>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</si>
  <si>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</si>
  <si>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</si>
  <si>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</si>
  <si>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</si>
  <si>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</si>
  <si>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</si>
  <si>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</si>
  <si>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</si>
  <si>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</si>
  <si>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</si>
  <si>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</si>
  <si>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</si>
  <si>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</si>
  <si>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</si>
  <si>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</si>
  <si>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</si>
  <si>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</si>
  <si>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</si>
  <si>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</si>
  <si>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</si>
  <si>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</si>
  <si>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</si>
  <si>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</si>
  <si>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</si>
  <si>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</si>
  <si>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</si>
  <si>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</si>
  <si>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</si>
  <si>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</si>
  <si>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</si>
  <si>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</si>
  <si>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42-011прим.</t>
  </si>
  <si>
    <t>Осмотр ХВ и отведение сточных вод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</si>
  <si>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</si>
  <si>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</si>
  <si>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</si>
  <si>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</si>
  <si>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</si>
  <si>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</si>
  <si>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</si>
  <si>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</si>
  <si>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</si>
  <si>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</si>
  <si>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</si>
  <si>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</si>
  <si>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</si>
  <si>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</si>
  <si>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</si>
  <si>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</si>
  <si>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</si>
  <si>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</si>
  <si>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</si>
  <si>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</si>
  <si>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</si>
  <si>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</si>
  <si>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</si>
  <si>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</si>
  <si>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</si>
  <si>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</si>
  <si>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</si>
  <si>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</si>
  <si>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</si>
  <si>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</si>
  <si>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</si>
  <si>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</si>
  <si>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</si>
  <si>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</si>
  <si>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</si>
  <si>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</si>
  <si>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</si>
  <si>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</si>
  <si>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</si>
  <si>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</si>
  <si>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</si>
  <si>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</si>
  <si>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</si>
  <si>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</si>
  <si>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</si>
  <si>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</si>
  <si>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</si>
  <si>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</si>
  <si>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</si>
  <si>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</si>
  <si>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</si>
  <si>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Приложение № 2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</si>
</sst>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20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8" fillId="0" borderId="0"/>
  </cellStyleXfs>
  <cellXfs count="83">
    <xf numFmtId="0" fontId="0" fillId="0" borderId="0" xfId="0"/>
    <xf numFmtId="0" fontId="1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top" wrapText="1"/>
      <protection hidden="1"/>
    </xf>
    <xf numFmtId="49" fontId="6" fillId="2" borderId="1" xfId="1" applyNumberFormat="1" applyFont="1" applyFill="1" applyBorder="1" applyAlignment="1" applyProtection="1">
      <alignment horizontal="left" vertical="top" wrapText="1"/>
      <protection hidden="1"/>
    </xf>
    <xf numFmtId="2" fontId="6" fillId="2" borderId="1" xfId="1" applyNumberFormat="1" applyFont="1" applyFill="1" applyBorder="1" applyAlignment="1" applyProtection="1">
      <alignment horizontal="center" vertical="top" wrapText="1"/>
      <protection hidden="1"/>
    </xf>
    <xf numFmtId="2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0" xfId="0" applyFont="1" applyFill="1"/>
    <xf numFmtId="166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0" fillId="2" borderId="0" xfId="0" applyFill="1"/>
    <xf numFmtId="166" fontId="6" fillId="2" borderId="1" xfId="0" applyNumberFormat="1" applyFont="1" applyFill="1" applyBorder="1" applyAlignment="1">
      <alignment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/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16" fillId="0" borderId="0" xfId="0" applyNumberFormat="1" applyFont="1"/>
    <xf numFmtId="2" fontId="12" fillId="0" borderId="0" xfId="0" applyNumberFormat="1" applyFont="1"/>
    <xf numFmtId="166" fontId="17" fillId="0" borderId="0" xfId="0" applyNumberFormat="1" applyFont="1"/>
    <xf numFmtId="0" fontId="12" fillId="0" borderId="0" xfId="0" applyFont="1"/>
    <xf numFmtId="0" fontId="2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zoomScale="60" zoomScaleNormal="100" workbookViewId="0">
      <selection activeCell="K11" sqref="K11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ht="15.75" customHeight="1" x14ac:dyDescent="0.25">
      <c r="D1" s="15"/>
      <c r="E1" s="81"/>
      <c r="F1" s="81"/>
      <c r="G1" s="82" t="s">
        <v>166</v>
      </c>
      <c r="H1" s="82"/>
      <c r="I1" s="82"/>
      <c r="J1" s="82"/>
    </row>
    <row r="2" spans="2:10" ht="15.75" customHeight="1" x14ac:dyDescent="0.25">
      <c r="D2" s="15"/>
      <c r="E2" s="81"/>
      <c r="F2" s="81"/>
      <c r="G2" s="82"/>
      <c r="H2" s="82"/>
      <c r="I2" s="82"/>
      <c r="J2" s="82"/>
    </row>
    <row r="3" spans="2:10" ht="15.75" customHeight="1" x14ac:dyDescent="0.25">
      <c r="D3" s="16"/>
      <c r="E3" s="17"/>
      <c r="F3" s="17"/>
      <c r="G3" s="82"/>
      <c r="H3" s="82"/>
      <c r="I3" s="82"/>
      <c r="J3" s="82"/>
    </row>
    <row r="4" spans="2:10" ht="15.75" customHeight="1" x14ac:dyDescent="0.25">
      <c r="D4" s="16"/>
      <c r="E4" s="81"/>
      <c r="F4" s="81"/>
      <c r="G4" s="82"/>
      <c r="H4" s="82"/>
      <c r="I4" s="82"/>
      <c r="J4" s="82"/>
    </row>
    <row r="5" spans="2:10" ht="15.75" customHeight="1" x14ac:dyDescent="0.25">
      <c r="D5" s="16"/>
      <c r="E5" s="17"/>
      <c r="F5" s="17"/>
      <c r="G5" s="82"/>
      <c r="H5" s="82"/>
      <c r="I5" s="82"/>
      <c r="J5" s="82"/>
    </row>
    <row r="6" spans="2:10" ht="15" customHeight="1" x14ac:dyDescent="0.25">
      <c r="B6" s="13" t="s">
        <v>0</v>
      </c>
      <c r="C6" s="13"/>
      <c r="D6" s="12" t="s">
        <v>1</v>
      </c>
      <c r="E6" s="12"/>
      <c r="G6" s="82"/>
      <c r="H6" s="82"/>
      <c r="I6" s="82"/>
      <c r="J6" s="82"/>
    </row>
    <row r="7" spans="2:10" ht="15" customHeight="1" x14ac:dyDescent="0.25">
      <c r="B7" s="13" t="s">
        <v>2</v>
      </c>
      <c r="C7" s="13"/>
      <c r="D7" s="12" t="s">
        <v>3</v>
      </c>
      <c r="E7" s="12"/>
    </row>
    <row r="8" spans="2:10" ht="15" customHeight="1" x14ac:dyDescent="0.25">
      <c r="B8" s="13" t="s">
        <v>4</v>
      </c>
      <c r="C8" s="13"/>
      <c r="D8" s="12">
        <v>13</v>
      </c>
      <c r="E8" s="12"/>
    </row>
    <row r="9" spans="2:10" ht="15" customHeight="1" x14ac:dyDescent="0.25">
      <c r="B9" s="13" t="s">
        <v>5</v>
      </c>
      <c r="C9" s="13"/>
      <c r="D9" s="12">
        <v>1962</v>
      </c>
      <c r="E9" s="12"/>
    </row>
    <row r="10" spans="2:10" ht="15" customHeight="1" x14ac:dyDescent="0.25">
      <c r="B10" s="13" t="s">
        <v>6</v>
      </c>
      <c r="C10" s="13"/>
      <c r="D10" s="12"/>
      <c r="E10" s="12"/>
    </row>
    <row r="11" spans="2:10" ht="15" customHeight="1" x14ac:dyDescent="0.25">
      <c r="B11" s="13" t="s">
        <v>7</v>
      </c>
      <c r="C11" s="13"/>
      <c r="D11" s="12">
        <v>2</v>
      </c>
      <c r="E11" s="12"/>
    </row>
    <row r="12" spans="2:10" ht="15" customHeight="1" x14ac:dyDescent="0.25">
      <c r="B12" s="13" t="s">
        <v>8</v>
      </c>
      <c r="C12" s="13"/>
      <c r="D12" s="12">
        <v>2</v>
      </c>
      <c r="E12" s="12"/>
    </row>
    <row r="13" spans="2:10" ht="15" customHeight="1" x14ac:dyDescent="0.25">
      <c r="B13" s="13" t="s">
        <v>9</v>
      </c>
      <c r="C13" s="13"/>
      <c r="D13" s="12">
        <v>16</v>
      </c>
      <c r="E13" s="12"/>
    </row>
    <row r="14" spans="2:10" ht="15" customHeight="1" x14ac:dyDescent="0.25">
      <c r="B14" s="13" t="s">
        <v>10</v>
      </c>
      <c r="C14" s="13"/>
      <c r="D14" s="11">
        <v>561.9</v>
      </c>
      <c r="E14" s="11"/>
    </row>
    <row r="15" spans="2:10" ht="15" customHeight="1" x14ac:dyDescent="0.25">
      <c r="B15" s="13" t="s">
        <v>11</v>
      </c>
      <c r="C15" s="13"/>
      <c r="D15" s="12">
        <v>561.9</v>
      </c>
      <c r="E15" s="12"/>
    </row>
    <row r="16" spans="2:10" ht="15" customHeight="1" x14ac:dyDescent="0.25">
      <c r="B16" s="13" t="s">
        <v>12</v>
      </c>
      <c r="C16" s="13"/>
      <c r="D16" s="10" t="s">
        <v>13</v>
      </c>
      <c r="E16" s="10"/>
    </row>
    <row r="17" spans="1:10" ht="18" customHeight="1" x14ac:dyDescent="0.25">
      <c r="B17" s="13" t="s">
        <v>14</v>
      </c>
      <c r="C17" s="13"/>
      <c r="D17" s="11">
        <v>47</v>
      </c>
      <c r="E17" s="11"/>
    </row>
    <row r="18" spans="1:10" x14ac:dyDescent="0.25">
      <c r="B18" s="18"/>
      <c r="C18" s="19"/>
      <c r="D18" s="20"/>
      <c r="E18" s="20"/>
    </row>
    <row r="19" spans="1:10" ht="30" customHeight="1" x14ac:dyDescent="0.25">
      <c r="A19" s="9" t="s">
        <v>15</v>
      </c>
      <c r="B19" s="9"/>
      <c r="C19" s="9"/>
      <c r="D19" s="9"/>
      <c r="E19" s="9"/>
      <c r="F19" s="9"/>
      <c r="G19" s="9"/>
      <c r="H19" s="9"/>
      <c r="I19" s="9"/>
      <c r="J19" s="9"/>
    </row>
    <row r="21" spans="1:10" ht="60" x14ac:dyDescent="0.25">
      <c r="A21" s="21" t="s">
        <v>16</v>
      </c>
      <c r="B21" s="21" t="s">
        <v>17</v>
      </c>
      <c r="C21" s="22" t="s">
        <v>18</v>
      </c>
      <c r="D21" s="21" t="s">
        <v>19</v>
      </c>
      <c r="E21" s="21" t="s">
        <v>20</v>
      </c>
      <c r="F21" s="23" t="s">
        <v>21</v>
      </c>
      <c r="G21" s="21" t="s">
        <v>22</v>
      </c>
      <c r="H21" s="21" t="s">
        <v>23</v>
      </c>
      <c r="I21" s="24" t="s">
        <v>24</v>
      </c>
      <c r="J21" s="25" t="s">
        <v>25</v>
      </c>
    </row>
    <row r="22" spans="1:10" x14ac:dyDescent="0.25">
      <c r="A22" s="26">
        <v>1</v>
      </c>
      <c r="B22" s="26">
        <v>2</v>
      </c>
      <c r="C22" s="27">
        <v>3</v>
      </c>
      <c r="D22" s="26">
        <v>4</v>
      </c>
      <c r="E22" s="26">
        <v>5</v>
      </c>
      <c r="F22" s="26">
        <v>6</v>
      </c>
      <c r="G22" s="26">
        <v>7</v>
      </c>
      <c r="H22" s="26">
        <v>8</v>
      </c>
      <c r="I22" s="26">
        <v>9</v>
      </c>
      <c r="J22" s="28">
        <v>10</v>
      </c>
    </row>
    <row r="23" spans="1:10" ht="15" customHeight="1" x14ac:dyDescent="0.25">
      <c r="A23" s="8" t="s">
        <v>26</v>
      </c>
      <c r="B23" s="8"/>
      <c r="C23" s="8"/>
      <c r="D23" s="8"/>
      <c r="E23" s="8"/>
      <c r="F23" s="8"/>
      <c r="G23" s="8"/>
      <c r="H23" s="8"/>
      <c r="I23" s="29"/>
      <c r="J23" s="29"/>
    </row>
    <row r="24" spans="1:10" ht="25.5" customHeight="1" x14ac:dyDescent="0.25">
      <c r="A24" s="30" t="s">
        <v>27</v>
      </c>
      <c r="B24" s="31" t="s">
        <v>28</v>
      </c>
      <c r="C24" s="30" t="s">
        <v>29</v>
      </c>
      <c r="D24" s="32" t="s">
        <v>30</v>
      </c>
      <c r="E24" s="32">
        <v>52</v>
      </c>
      <c r="F24" s="33">
        <f>47/100</f>
        <v>0.47</v>
      </c>
      <c r="G24" s="33">
        <f>E24*F24</f>
        <v>24.439999999999998</v>
      </c>
      <c r="H24" s="34">
        <v>257.58</v>
      </c>
      <c r="I24" s="34">
        <f>G24*H24</f>
        <v>6295.2551999999987</v>
      </c>
      <c r="J24" s="34">
        <f t="shared" ref="J24:J55" si="0">I24/12/561.9</f>
        <v>0.93362626801922033</v>
      </c>
    </row>
    <row r="25" spans="1:10" ht="22.5" customHeight="1" x14ac:dyDescent="0.25">
      <c r="A25" s="30" t="s">
        <v>31</v>
      </c>
      <c r="B25" s="31" t="s">
        <v>32</v>
      </c>
      <c r="C25" s="30" t="s">
        <v>29</v>
      </c>
      <c r="D25" s="32" t="s">
        <v>33</v>
      </c>
      <c r="E25" s="32">
        <v>12</v>
      </c>
      <c r="F25" s="33">
        <f>F24</f>
        <v>0.47</v>
      </c>
      <c r="G25" s="33">
        <f>E25*F25</f>
        <v>5.64</v>
      </c>
      <c r="H25" s="34">
        <v>669.24</v>
      </c>
      <c r="I25" s="34">
        <f>G25*H25</f>
        <v>3774.5135999999998</v>
      </c>
      <c r="J25" s="34">
        <f t="shared" si="0"/>
        <v>0.55978430325680728</v>
      </c>
    </row>
    <row r="26" spans="1:10" ht="22.5" customHeight="1" x14ac:dyDescent="0.25">
      <c r="A26" s="30" t="s">
        <v>34</v>
      </c>
      <c r="B26" s="31" t="s">
        <v>35</v>
      </c>
      <c r="C26" s="30" t="s">
        <v>36</v>
      </c>
      <c r="D26" s="32">
        <v>1</v>
      </c>
      <c r="E26" s="32">
        <v>1</v>
      </c>
      <c r="F26" s="33">
        <v>60</v>
      </c>
      <c r="G26" s="33">
        <f>F26/100</f>
        <v>0.6</v>
      </c>
      <c r="H26" s="34">
        <v>395.48</v>
      </c>
      <c r="I26" s="34">
        <f t="shared" ref="I26:I32" si="1">H26*G26</f>
        <v>237.28800000000001</v>
      </c>
      <c r="J26" s="34">
        <f t="shared" si="0"/>
        <v>3.5191315180637124E-2</v>
      </c>
    </row>
    <row r="27" spans="1:10" ht="22.5" customHeight="1" x14ac:dyDescent="0.25">
      <c r="A27" s="30" t="s">
        <v>37</v>
      </c>
      <c r="B27" s="31" t="s">
        <v>38</v>
      </c>
      <c r="C27" s="30" t="s">
        <v>39</v>
      </c>
      <c r="D27" s="32">
        <v>1</v>
      </c>
      <c r="E27" s="32">
        <v>1</v>
      </c>
      <c r="F27" s="33">
        <v>3.8</v>
      </c>
      <c r="G27" s="33">
        <f>F27/10</f>
        <v>0.38</v>
      </c>
      <c r="H27" s="34">
        <v>216.77</v>
      </c>
      <c r="I27" s="34">
        <f t="shared" si="1"/>
        <v>82.372600000000006</v>
      </c>
      <c r="J27" s="34">
        <f t="shared" si="0"/>
        <v>1.2216378952364004E-2</v>
      </c>
    </row>
    <row r="28" spans="1:10" ht="22.5" customHeight="1" x14ac:dyDescent="0.25">
      <c r="A28" s="30" t="s">
        <v>40</v>
      </c>
      <c r="B28" s="31" t="s">
        <v>41</v>
      </c>
      <c r="C28" s="30" t="s">
        <v>36</v>
      </c>
      <c r="D28" s="32">
        <v>1</v>
      </c>
      <c r="E28" s="32">
        <v>1</v>
      </c>
      <c r="F28" s="33">
        <v>28</v>
      </c>
      <c r="G28" s="33">
        <f>F28/100</f>
        <v>0.28000000000000003</v>
      </c>
      <c r="H28" s="34">
        <v>65.040000000000006</v>
      </c>
      <c r="I28" s="34">
        <f t="shared" si="1"/>
        <v>18.211200000000005</v>
      </c>
      <c r="J28" s="34">
        <f t="shared" si="0"/>
        <v>2.7008364477665073E-3</v>
      </c>
    </row>
    <row r="29" spans="1:10" ht="22.5" customHeight="1" x14ac:dyDescent="0.25">
      <c r="A29" s="30" t="s">
        <v>42</v>
      </c>
      <c r="B29" s="31" t="s">
        <v>43</v>
      </c>
      <c r="C29" s="30" t="s">
        <v>36</v>
      </c>
      <c r="D29" s="32">
        <v>12</v>
      </c>
      <c r="E29" s="32">
        <v>12</v>
      </c>
      <c r="F29" s="33">
        <v>3.2</v>
      </c>
      <c r="G29" s="33">
        <f>F29/100</f>
        <v>3.2000000000000001E-2</v>
      </c>
      <c r="H29" s="34">
        <v>320.02999999999997</v>
      </c>
      <c r="I29" s="34">
        <f t="shared" si="1"/>
        <v>10.240959999999999</v>
      </c>
      <c r="J29" s="34">
        <f t="shared" si="0"/>
        <v>1.5187993118585749E-3</v>
      </c>
    </row>
    <row r="30" spans="1:10" ht="22.5" customHeight="1" x14ac:dyDescent="0.25">
      <c r="A30" s="30" t="s">
        <v>44</v>
      </c>
      <c r="B30" s="31" t="s">
        <v>45</v>
      </c>
      <c r="C30" s="30" t="s">
        <v>36</v>
      </c>
      <c r="D30" s="32">
        <v>1</v>
      </c>
      <c r="E30" s="32">
        <v>1</v>
      </c>
      <c r="F30" s="33">
        <v>4</v>
      </c>
      <c r="G30" s="33">
        <f>F30/100</f>
        <v>0.04</v>
      </c>
      <c r="H30" s="34">
        <v>317.43</v>
      </c>
      <c r="I30" s="34">
        <f t="shared" si="1"/>
        <v>12.6972</v>
      </c>
      <c r="J30" s="34">
        <f t="shared" si="0"/>
        <v>1.8830752802989857E-3</v>
      </c>
    </row>
    <row r="31" spans="1:10" ht="22.5" customHeight="1" x14ac:dyDescent="0.25">
      <c r="A31" s="30" t="s">
        <v>46</v>
      </c>
      <c r="B31" s="31" t="s">
        <v>47</v>
      </c>
      <c r="C31" s="30" t="s">
        <v>39</v>
      </c>
      <c r="D31" s="32">
        <v>1</v>
      </c>
      <c r="E31" s="32">
        <v>1</v>
      </c>
      <c r="F31" s="33">
        <v>4</v>
      </c>
      <c r="G31" s="33">
        <f>F31/10</f>
        <v>0.4</v>
      </c>
      <c r="H31" s="34">
        <v>317.43</v>
      </c>
      <c r="I31" s="34">
        <f t="shared" si="1"/>
        <v>126.97200000000001</v>
      </c>
      <c r="J31" s="34">
        <f t="shared" si="0"/>
        <v>1.8830752802989858E-2</v>
      </c>
    </row>
    <row r="32" spans="1:10" ht="22.5" customHeight="1" x14ac:dyDescent="0.25">
      <c r="A32" s="30" t="s">
        <v>48</v>
      </c>
      <c r="B32" s="31" t="s">
        <v>49</v>
      </c>
      <c r="C32" s="30" t="s">
        <v>36</v>
      </c>
      <c r="D32" s="32">
        <v>1</v>
      </c>
      <c r="E32" s="32">
        <v>1</v>
      </c>
      <c r="F32" s="33">
        <v>6.3</v>
      </c>
      <c r="G32" s="33">
        <f>F32/100</f>
        <v>6.3E-2</v>
      </c>
      <c r="H32" s="34">
        <v>764.95</v>
      </c>
      <c r="I32" s="34">
        <f t="shared" si="1"/>
        <v>48.191850000000002</v>
      </c>
      <c r="J32" s="34">
        <f t="shared" si="0"/>
        <v>7.1471569674319288E-3</v>
      </c>
    </row>
    <row r="33" spans="1:10" ht="29.25" customHeight="1" x14ac:dyDescent="0.25">
      <c r="A33" s="35"/>
      <c r="B33" s="36" t="s">
        <v>50</v>
      </c>
      <c r="C33" s="32" t="s">
        <v>51</v>
      </c>
      <c r="D33" s="32" t="s">
        <v>52</v>
      </c>
      <c r="E33" s="32">
        <v>12</v>
      </c>
      <c r="F33" s="33">
        <v>50</v>
      </c>
      <c r="G33" s="33">
        <f>E33*F33</f>
        <v>600</v>
      </c>
      <c r="H33" s="33">
        <v>2.4500000000000002</v>
      </c>
      <c r="I33" s="34">
        <f>G33*H33</f>
        <v>1470</v>
      </c>
      <c r="J33" s="34">
        <f t="shared" si="0"/>
        <v>0.21801032212137392</v>
      </c>
    </row>
    <row r="34" spans="1:10" ht="15" customHeight="1" x14ac:dyDescent="0.25">
      <c r="A34" s="7" t="s">
        <v>53</v>
      </c>
      <c r="B34" s="7"/>
      <c r="C34" s="7"/>
      <c r="D34" s="7"/>
      <c r="E34" s="7"/>
      <c r="F34" s="7"/>
      <c r="G34" s="7"/>
      <c r="H34" s="7"/>
      <c r="I34" s="37"/>
      <c r="J34" s="34">
        <f t="shared" si="0"/>
        <v>0</v>
      </c>
    </row>
    <row r="35" spans="1:10" ht="15" customHeight="1" x14ac:dyDescent="0.25">
      <c r="A35" s="7" t="s">
        <v>54</v>
      </c>
      <c r="B35" s="7"/>
      <c r="C35" s="7"/>
      <c r="D35" s="7"/>
      <c r="E35" s="7"/>
      <c r="F35" s="7"/>
      <c r="G35" s="7"/>
      <c r="H35" s="7"/>
      <c r="I35" s="37"/>
      <c r="J35" s="34">
        <f t="shared" si="0"/>
        <v>0</v>
      </c>
    </row>
    <row r="36" spans="1:10" x14ac:dyDescent="0.25">
      <c r="A36" s="38" t="s">
        <v>55</v>
      </c>
      <c r="B36" s="31" t="s">
        <v>56</v>
      </c>
      <c r="C36" s="30" t="s">
        <v>57</v>
      </c>
      <c r="D36" s="30" t="s">
        <v>58</v>
      </c>
      <c r="E36" s="30">
        <v>6</v>
      </c>
      <c r="F36" s="39">
        <f>(774.7+445.8)/1000</f>
        <v>1.2204999999999999</v>
      </c>
      <c r="G36" s="39">
        <f>F36*E36</f>
        <v>7.3229999999999995</v>
      </c>
      <c r="H36" s="40">
        <v>228.97</v>
      </c>
      <c r="I36" s="39">
        <f>G36*H36</f>
        <v>1676.74731</v>
      </c>
      <c r="J36" s="34">
        <f t="shared" si="0"/>
        <v>0.2486722592988076</v>
      </c>
    </row>
    <row r="37" spans="1:10" ht="30" customHeight="1" x14ac:dyDescent="0.25">
      <c r="A37" s="41" t="s">
        <v>59</v>
      </c>
      <c r="B37" s="42" t="s">
        <v>60</v>
      </c>
      <c r="C37" s="43" t="s">
        <v>57</v>
      </c>
      <c r="D37" s="30" t="s">
        <v>61</v>
      </c>
      <c r="E37" s="30">
        <f>52</f>
        <v>52</v>
      </c>
      <c r="F37" s="39">
        <f>22.2/1000</f>
        <v>2.2200000000000001E-2</v>
      </c>
      <c r="G37" s="39">
        <f>F37*E37</f>
        <v>1.1544000000000001</v>
      </c>
      <c r="H37" s="40">
        <v>379.87</v>
      </c>
      <c r="I37" s="39">
        <f>G37*H37</f>
        <v>438.52192800000006</v>
      </c>
      <c r="J37" s="34">
        <f t="shared" si="0"/>
        <v>6.5035582843922413E-2</v>
      </c>
    </row>
    <row r="38" spans="1:10" ht="30" customHeight="1" x14ac:dyDescent="0.25">
      <c r="A38" s="41" t="s">
        <v>62</v>
      </c>
      <c r="B38" s="42" t="s">
        <v>63</v>
      </c>
      <c r="C38" s="43" t="s">
        <v>57</v>
      </c>
      <c r="D38" s="30" t="s">
        <v>64</v>
      </c>
      <c r="E38" s="30">
        <v>1</v>
      </c>
      <c r="F38" s="39">
        <f>F36</f>
        <v>1.2204999999999999</v>
      </c>
      <c r="G38" s="39">
        <f>F38*E38</f>
        <v>1.2204999999999999</v>
      </c>
      <c r="H38" s="40">
        <v>4436.18</v>
      </c>
      <c r="I38" s="39">
        <f>H38*G38</f>
        <v>5414.3576899999998</v>
      </c>
      <c r="J38" s="34">
        <f t="shared" si="0"/>
        <v>0.80298358100492373</v>
      </c>
    </row>
    <row r="39" spans="1:10" ht="24.75" customHeight="1" x14ac:dyDescent="0.25">
      <c r="A39" s="41" t="s">
        <v>59</v>
      </c>
      <c r="B39" s="42" t="s">
        <v>65</v>
      </c>
      <c r="C39" s="43" t="s">
        <v>57</v>
      </c>
      <c r="D39" s="30" t="s">
        <v>66</v>
      </c>
      <c r="E39" s="30">
        <v>6</v>
      </c>
      <c r="F39" s="39">
        <f>22.2/1000</f>
        <v>2.2200000000000001E-2</v>
      </c>
      <c r="G39" s="39">
        <f>E39*F39</f>
        <v>0.13320000000000001</v>
      </c>
      <c r="H39" s="40">
        <v>379.87</v>
      </c>
      <c r="I39" s="39">
        <f>G39*H39</f>
        <v>50.598684000000006</v>
      </c>
      <c r="J39" s="34">
        <f t="shared" si="0"/>
        <v>7.5041057127602792E-3</v>
      </c>
    </row>
    <row r="40" spans="1:10" ht="15" customHeight="1" x14ac:dyDescent="0.25">
      <c r="A40" s="7" t="s">
        <v>67</v>
      </c>
      <c r="B40" s="7"/>
      <c r="C40" s="7"/>
      <c r="D40" s="7"/>
      <c r="E40" s="7"/>
      <c r="F40" s="7"/>
      <c r="G40" s="7"/>
      <c r="H40" s="7"/>
      <c r="I40" s="37"/>
      <c r="J40" s="34">
        <f t="shared" si="0"/>
        <v>0</v>
      </c>
    </row>
    <row r="41" spans="1:10" s="46" customFormat="1" ht="28.5" customHeight="1" x14ac:dyDescent="0.25">
      <c r="A41" s="30" t="s">
        <v>68</v>
      </c>
      <c r="B41" s="30" t="s">
        <v>69</v>
      </c>
      <c r="C41" s="30" t="s">
        <v>70</v>
      </c>
      <c r="D41" s="30" t="s">
        <v>71</v>
      </c>
      <c r="E41" s="30">
        <v>72</v>
      </c>
      <c r="F41" s="44">
        <f>(9+35.2)/1000</f>
        <v>4.4200000000000003E-2</v>
      </c>
      <c r="G41" s="44">
        <f>F41*E41</f>
        <v>3.1824000000000003</v>
      </c>
      <c r="H41" s="45">
        <v>515.16999999999996</v>
      </c>
      <c r="I41" s="44">
        <f>H41*G41</f>
        <v>1639.4770080000001</v>
      </c>
      <c r="J41" s="34">
        <f t="shared" si="0"/>
        <v>0.24314483715963697</v>
      </c>
    </row>
    <row r="42" spans="1:10" s="49" customFormat="1" ht="31.5" customHeight="1" x14ac:dyDescent="0.25">
      <c r="A42" s="30" t="s">
        <v>72</v>
      </c>
      <c r="B42" s="31" t="s">
        <v>73</v>
      </c>
      <c r="C42" s="30" t="s">
        <v>57</v>
      </c>
      <c r="D42" s="30" t="s">
        <v>74</v>
      </c>
      <c r="E42" s="30">
        <v>30</v>
      </c>
      <c r="F42" s="44">
        <f>(9+35.2)/1000</f>
        <v>4.4200000000000003E-2</v>
      </c>
      <c r="G42" s="47">
        <f>ROUND(F42*E42,2)</f>
        <v>1.33</v>
      </c>
      <c r="H42" s="48">
        <v>3088.42</v>
      </c>
      <c r="I42" s="47">
        <f>G42*H42</f>
        <v>4107.5986000000003</v>
      </c>
      <c r="J42" s="34">
        <f t="shared" si="0"/>
        <v>0.6091829210417038</v>
      </c>
    </row>
    <row r="43" spans="1:10" s="49" customFormat="1" ht="31.5" customHeight="1" x14ac:dyDescent="0.25">
      <c r="A43" s="30" t="s">
        <v>75</v>
      </c>
      <c r="B43" s="31" t="s">
        <v>76</v>
      </c>
      <c r="C43" s="30" t="s">
        <v>57</v>
      </c>
      <c r="D43" s="30" t="s">
        <v>77</v>
      </c>
      <c r="E43" s="30">
        <v>24</v>
      </c>
      <c r="F43" s="39">
        <f>(9+35.2)/1000</f>
        <v>4.4200000000000003E-2</v>
      </c>
      <c r="G43" s="39">
        <f>F43*E43</f>
        <v>1.0608</v>
      </c>
      <c r="H43" s="40">
        <v>65.040000000000006</v>
      </c>
      <c r="I43" s="39">
        <f>H43*G43</f>
        <v>68.994432000000003</v>
      </c>
      <c r="J43" s="34">
        <f t="shared" si="0"/>
        <v>1.0232311799252537E-2</v>
      </c>
    </row>
    <row r="44" spans="1:10" s="49" customFormat="1" ht="27" customHeight="1" x14ac:dyDescent="0.25">
      <c r="A44" s="30" t="s">
        <v>78</v>
      </c>
      <c r="B44" s="31" t="s">
        <v>79</v>
      </c>
      <c r="C44" s="30" t="s">
        <v>57</v>
      </c>
      <c r="D44" s="30" t="s">
        <v>64</v>
      </c>
      <c r="E44" s="30">
        <f>26</f>
        <v>26</v>
      </c>
      <c r="F44" s="39">
        <f>(9+35.2)/1000</f>
        <v>4.4200000000000003E-2</v>
      </c>
      <c r="G44" s="39">
        <f>F44*E44</f>
        <v>1.1492</v>
      </c>
      <c r="H44" s="40">
        <v>629.66</v>
      </c>
      <c r="I44" s="40">
        <f>G44*H44</f>
        <v>723.60527200000001</v>
      </c>
      <c r="J44" s="34">
        <f t="shared" si="0"/>
        <v>0.10731525063771728</v>
      </c>
    </row>
    <row r="45" spans="1:10" s="49" customFormat="1" ht="27" customHeight="1" x14ac:dyDescent="0.25">
      <c r="A45" s="30" t="s">
        <v>80</v>
      </c>
      <c r="B45" s="31" t="s">
        <v>81</v>
      </c>
      <c r="C45" s="30" t="s">
        <v>57</v>
      </c>
      <c r="D45" s="30" t="s">
        <v>74</v>
      </c>
      <c r="E45" s="30">
        <v>30</v>
      </c>
      <c r="F45" s="39">
        <f>(9+35.2)/1000</f>
        <v>4.4200000000000003E-2</v>
      </c>
      <c r="G45" s="39">
        <f>12*30/1000</f>
        <v>0.36</v>
      </c>
      <c r="H45" s="40">
        <v>8523.73</v>
      </c>
      <c r="I45" s="40">
        <f>H45*G45</f>
        <v>3068.5427999999997</v>
      </c>
      <c r="J45" s="34">
        <f t="shared" si="0"/>
        <v>0.45508435664709024</v>
      </c>
    </row>
    <row r="46" spans="1:10" s="49" customFormat="1" ht="27" customHeight="1" x14ac:dyDescent="0.25">
      <c r="A46" s="30" t="s">
        <v>72</v>
      </c>
      <c r="B46" s="31" t="s">
        <v>82</v>
      </c>
      <c r="C46" s="30" t="s">
        <v>57</v>
      </c>
      <c r="D46" s="30" t="s">
        <v>64</v>
      </c>
      <c r="E46" s="30">
        <v>1</v>
      </c>
      <c r="F46" s="39">
        <f>22.2/1000</f>
        <v>2.2200000000000001E-2</v>
      </c>
      <c r="G46" s="39">
        <f>F46*E46</f>
        <v>2.2200000000000001E-2</v>
      </c>
      <c r="H46" s="40">
        <v>3088.42</v>
      </c>
      <c r="I46" s="40">
        <f>H46*G46</f>
        <v>68.56292400000001</v>
      </c>
      <c r="J46" s="34">
        <f t="shared" si="0"/>
        <v>1.0168316426410395E-2</v>
      </c>
    </row>
    <row r="47" spans="1:10" ht="27" customHeight="1" x14ac:dyDescent="0.25">
      <c r="A47" s="30"/>
      <c r="B47" s="31" t="s">
        <v>83</v>
      </c>
      <c r="C47" s="30" t="s">
        <v>84</v>
      </c>
      <c r="D47" s="30"/>
      <c r="E47" s="30"/>
      <c r="F47" s="39"/>
      <c r="G47" s="39">
        <v>5</v>
      </c>
      <c r="H47" s="40">
        <v>85.26</v>
      </c>
      <c r="I47" s="40">
        <f>H47*G47</f>
        <v>426.3</v>
      </c>
      <c r="J47" s="34">
        <f t="shared" si="0"/>
        <v>6.3222993415198436E-2</v>
      </c>
    </row>
    <row r="48" spans="1:10" x14ac:dyDescent="0.25">
      <c r="A48" s="30"/>
      <c r="B48" s="31" t="s">
        <v>85</v>
      </c>
      <c r="C48" s="30" t="s">
        <v>84</v>
      </c>
      <c r="D48" s="30"/>
      <c r="E48" s="30"/>
      <c r="F48" s="39"/>
      <c r="G48" s="39">
        <v>0.5</v>
      </c>
      <c r="H48" s="39">
        <v>286.67</v>
      </c>
      <c r="I48" s="39">
        <f>G48*H48</f>
        <v>143.33500000000001</v>
      </c>
      <c r="J48" s="34">
        <f t="shared" si="0"/>
        <v>2.125748947024975E-2</v>
      </c>
    </row>
    <row r="49" spans="1:10" x14ac:dyDescent="0.25">
      <c r="A49" s="30"/>
      <c r="B49" s="31" t="s">
        <v>86</v>
      </c>
      <c r="C49" s="30" t="s">
        <v>87</v>
      </c>
      <c r="D49" s="30">
        <v>1</v>
      </c>
      <c r="E49" s="30">
        <v>1</v>
      </c>
      <c r="F49" s="39">
        <v>0.75</v>
      </c>
      <c r="G49" s="39">
        <v>0.75</v>
      </c>
      <c r="H49" s="39">
        <v>2211.79</v>
      </c>
      <c r="I49" s="39">
        <f>H49*G49</f>
        <v>1658.8425</v>
      </c>
      <c r="J49" s="34">
        <f t="shared" si="0"/>
        <v>0.24601686243103757</v>
      </c>
    </row>
    <row r="50" spans="1:10" ht="24" x14ac:dyDescent="0.25">
      <c r="A50" s="41"/>
      <c r="B50" s="42" t="s">
        <v>88</v>
      </c>
      <c r="C50" s="43" t="s">
        <v>89</v>
      </c>
      <c r="D50" s="30" t="s">
        <v>64</v>
      </c>
      <c r="E50" s="30"/>
      <c r="F50" s="39">
        <v>2</v>
      </c>
      <c r="G50" s="39">
        <f>F50</f>
        <v>2</v>
      </c>
      <c r="H50" s="40">
        <v>1782.05</v>
      </c>
      <c r="I50" s="39">
        <f>G50*H50</f>
        <v>3564.1</v>
      </c>
      <c r="J50" s="34">
        <f t="shared" si="0"/>
        <v>0.52857863202230526</v>
      </c>
    </row>
    <row r="51" spans="1:10" ht="15" customHeight="1" x14ac:dyDescent="0.25">
      <c r="A51" s="7" t="s">
        <v>90</v>
      </c>
      <c r="B51" s="7"/>
      <c r="C51" s="7"/>
      <c r="D51" s="7"/>
      <c r="E51" s="7"/>
      <c r="F51" s="7"/>
      <c r="G51" s="7"/>
      <c r="H51" s="7"/>
      <c r="I51" s="37"/>
      <c r="J51" s="34">
        <f t="shared" si="0"/>
        <v>0</v>
      </c>
    </row>
    <row r="52" spans="1:10" ht="15" customHeight="1" x14ac:dyDescent="0.25">
      <c r="A52" s="7" t="s">
        <v>91</v>
      </c>
      <c r="B52" s="7"/>
      <c r="C52" s="7"/>
      <c r="D52" s="7"/>
      <c r="E52" s="7"/>
      <c r="F52" s="7"/>
      <c r="G52" s="7"/>
      <c r="H52" s="7"/>
      <c r="I52" s="37"/>
      <c r="J52" s="34">
        <f t="shared" si="0"/>
        <v>0</v>
      </c>
    </row>
    <row r="53" spans="1:10" x14ac:dyDescent="0.25">
      <c r="A53" s="30" t="s">
        <v>92</v>
      </c>
      <c r="B53" s="31" t="s">
        <v>93</v>
      </c>
      <c r="C53" s="30" t="s">
        <v>57</v>
      </c>
      <c r="D53" s="30">
        <v>1</v>
      </c>
      <c r="E53" s="30">
        <v>1</v>
      </c>
      <c r="F53" s="50">
        <f>580/1000</f>
        <v>0.57999999999999996</v>
      </c>
      <c r="G53" s="39">
        <f>ROUND(F53*E53,2)</f>
        <v>0.57999999999999996</v>
      </c>
      <c r="H53" s="40">
        <v>1047.96</v>
      </c>
      <c r="I53" s="39">
        <f>G53*H53</f>
        <v>607.81679999999994</v>
      </c>
      <c r="J53" s="34">
        <f t="shared" si="0"/>
        <v>9.0143085958355573E-2</v>
      </c>
    </row>
    <row r="54" spans="1:10" x14ac:dyDescent="0.25">
      <c r="A54" s="30" t="s">
        <v>94</v>
      </c>
      <c r="B54" s="31" t="s">
        <v>95</v>
      </c>
      <c r="C54" s="30" t="s">
        <v>57</v>
      </c>
      <c r="D54" s="30">
        <v>1</v>
      </c>
      <c r="E54" s="30">
        <v>1</v>
      </c>
      <c r="F54" s="50">
        <f>561.9/1000</f>
        <v>0.56189999999999996</v>
      </c>
      <c r="G54" s="39">
        <f>ROUND(F54*E54,2)</f>
        <v>0.56000000000000005</v>
      </c>
      <c r="H54" s="40">
        <v>903.28</v>
      </c>
      <c r="I54" s="39">
        <f>G54*H54</f>
        <v>505.83680000000004</v>
      </c>
      <c r="J54" s="34">
        <f t="shared" si="0"/>
        <v>7.5018805244112238E-2</v>
      </c>
    </row>
    <row r="55" spans="1:10" x14ac:dyDescent="0.25">
      <c r="A55" s="30" t="s">
        <v>96</v>
      </c>
      <c r="B55" s="31" t="s">
        <v>97</v>
      </c>
      <c r="C55" s="30" t="s">
        <v>98</v>
      </c>
      <c r="D55" s="30">
        <v>1</v>
      </c>
      <c r="E55" s="30">
        <v>1</v>
      </c>
      <c r="F55" s="50">
        <f>561.9/1000</f>
        <v>0.56189999999999996</v>
      </c>
      <c r="G55" s="39">
        <f>ROUND(F55*E55,2)</f>
        <v>0.56000000000000005</v>
      </c>
      <c r="H55" s="40">
        <v>862.64</v>
      </c>
      <c r="I55" s="39">
        <f>G55*H55</f>
        <v>483.07840000000004</v>
      </c>
      <c r="J55" s="34">
        <f t="shared" si="0"/>
        <v>7.1643590199916951E-2</v>
      </c>
    </row>
    <row r="56" spans="1:10" x14ac:dyDescent="0.25">
      <c r="A56" s="30" t="s">
        <v>99</v>
      </c>
      <c r="B56" s="31" t="s">
        <v>100</v>
      </c>
      <c r="C56" s="30" t="s">
        <v>57</v>
      </c>
      <c r="D56" s="30">
        <v>2</v>
      </c>
      <c r="E56" s="30">
        <v>2</v>
      </c>
      <c r="F56" s="50">
        <f>330/1000</f>
        <v>0.33</v>
      </c>
      <c r="G56" s="51">
        <f>F56*D56</f>
        <v>0.66</v>
      </c>
      <c r="H56" s="40">
        <v>1841.09</v>
      </c>
      <c r="I56" s="39">
        <f>G56*H56</f>
        <v>1215.1194</v>
      </c>
      <c r="J56" s="34">
        <f t="shared" ref="J56:J87" si="2">I56/12/561.9</f>
        <v>0.18020991279587117</v>
      </c>
    </row>
    <row r="57" spans="1:10" x14ac:dyDescent="0.25">
      <c r="A57" s="30" t="s">
        <v>99</v>
      </c>
      <c r="B57" s="31" t="s">
        <v>101</v>
      </c>
      <c r="C57" s="30" t="s">
        <v>57</v>
      </c>
      <c r="D57" s="30">
        <v>3</v>
      </c>
      <c r="E57" s="30">
        <v>3</v>
      </c>
      <c r="F57" s="50">
        <f>330/1000</f>
        <v>0.33</v>
      </c>
      <c r="G57" s="39">
        <f>F57*D57</f>
        <v>0.99</v>
      </c>
      <c r="H57" s="40">
        <v>1841.09</v>
      </c>
      <c r="I57" s="39">
        <f>H57*G57</f>
        <v>1822.6790999999998</v>
      </c>
      <c r="J57" s="34">
        <f t="shared" si="2"/>
        <v>0.27031486919380671</v>
      </c>
    </row>
    <row r="58" spans="1:10" ht="24" x14ac:dyDescent="0.25">
      <c r="A58" s="30" t="s">
        <v>102</v>
      </c>
      <c r="B58" s="31" t="s">
        <v>103</v>
      </c>
      <c r="C58" s="30" t="s">
        <v>104</v>
      </c>
      <c r="D58" s="30">
        <v>2</v>
      </c>
      <c r="E58" s="30">
        <v>2</v>
      </c>
      <c r="F58" s="50">
        <f>4/100</f>
        <v>0.04</v>
      </c>
      <c r="G58" s="39">
        <f>ROUND(F58*E58,2)</f>
        <v>0.08</v>
      </c>
      <c r="H58" s="40">
        <v>4142.45</v>
      </c>
      <c r="I58" s="39">
        <f>G58*H58</f>
        <v>331.39600000000002</v>
      </c>
      <c r="J58" s="34">
        <f t="shared" si="2"/>
        <v>4.9148128373969271E-2</v>
      </c>
    </row>
    <row r="59" spans="1:10" ht="24" x14ac:dyDescent="0.25">
      <c r="A59" s="30" t="s">
        <v>105</v>
      </c>
      <c r="B59" s="31" t="s">
        <v>106</v>
      </c>
      <c r="C59" s="30" t="s">
        <v>57</v>
      </c>
      <c r="D59" s="30">
        <v>2</v>
      </c>
      <c r="E59" s="30">
        <v>2</v>
      </c>
      <c r="F59" s="52">
        <f>360.8/1000</f>
        <v>0.36080000000000001</v>
      </c>
      <c r="G59" s="39">
        <f>E59*F59</f>
        <v>0.72160000000000002</v>
      </c>
      <c r="H59" s="40">
        <v>1841.09</v>
      </c>
      <c r="I59" s="39">
        <f>G59*H59</f>
        <v>1328.530544</v>
      </c>
      <c r="J59" s="34">
        <f t="shared" si="2"/>
        <v>0.19702950465681912</v>
      </c>
    </row>
    <row r="60" spans="1:10" x14ac:dyDescent="0.25">
      <c r="A60" s="30" t="s">
        <v>107</v>
      </c>
      <c r="B60" s="31" t="s">
        <v>108</v>
      </c>
      <c r="C60" s="30" t="s">
        <v>109</v>
      </c>
      <c r="D60" s="30">
        <v>2</v>
      </c>
      <c r="E60" s="30">
        <v>2</v>
      </c>
      <c r="F60" s="53">
        <f>1/100</f>
        <v>0.01</v>
      </c>
      <c r="G60" s="39">
        <f>ROUND(F60*E60,2)</f>
        <v>0.02</v>
      </c>
      <c r="H60" s="40">
        <v>8574.8700000000008</v>
      </c>
      <c r="I60" s="39">
        <f>G60*H60</f>
        <v>171.49740000000003</v>
      </c>
      <c r="J60" s="34">
        <f t="shared" si="2"/>
        <v>2.5434151984338856E-2</v>
      </c>
    </row>
    <row r="61" spans="1:10" x14ac:dyDescent="0.25">
      <c r="A61" s="30" t="s">
        <v>110</v>
      </c>
      <c r="B61" s="31" t="s">
        <v>111</v>
      </c>
      <c r="C61" s="30" t="s">
        <v>112</v>
      </c>
      <c r="D61" s="30">
        <v>3</v>
      </c>
      <c r="E61" s="30">
        <v>3</v>
      </c>
      <c r="F61" s="50">
        <v>32</v>
      </c>
      <c r="G61" s="39">
        <f>F61*E61</f>
        <v>96</v>
      </c>
      <c r="H61" s="40">
        <v>84.99</v>
      </c>
      <c r="I61" s="39">
        <f>G61*H61</f>
        <v>8159.0399999999991</v>
      </c>
      <c r="J61" s="34">
        <f t="shared" si="2"/>
        <v>1.210037373198078</v>
      </c>
    </row>
    <row r="62" spans="1:10" x14ac:dyDescent="0.25">
      <c r="A62" s="30" t="s">
        <v>113</v>
      </c>
      <c r="B62" s="31" t="s">
        <v>114</v>
      </c>
      <c r="C62" s="30" t="s">
        <v>57</v>
      </c>
      <c r="D62" s="30">
        <v>1</v>
      </c>
      <c r="E62" s="30">
        <v>1</v>
      </c>
      <c r="F62" s="50">
        <f>330/1000</f>
        <v>0.33</v>
      </c>
      <c r="G62" s="39">
        <f>E62*F62</f>
        <v>0.33</v>
      </c>
      <c r="H62" s="40">
        <v>1841.09</v>
      </c>
      <c r="I62" s="39">
        <f>G62*H62</f>
        <v>607.55970000000002</v>
      </c>
      <c r="J62" s="34">
        <f t="shared" si="2"/>
        <v>9.0104956397935587E-2</v>
      </c>
    </row>
    <row r="63" spans="1:10" ht="15" customHeight="1" x14ac:dyDescent="0.25">
      <c r="A63" s="7" t="s">
        <v>115</v>
      </c>
      <c r="B63" s="7"/>
      <c r="C63" s="7"/>
      <c r="D63" s="7"/>
      <c r="E63" s="7"/>
      <c r="F63" s="7"/>
      <c r="G63" s="7"/>
      <c r="H63" s="7"/>
      <c r="I63" s="54"/>
      <c r="J63" s="34">
        <f t="shared" si="2"/>
        <v>0</v>
      </c>
    </row>
    <row r="64" spans="1:10" ht="28.5" customHeight="1" x14ac:dyDescent="0.25">
      <c r="A64" s="30" t="s">
        <v>116</v>
      </c>
      <c r="B64" s="31" t="s">
        <v>117</v>
      </c>
      <c r="C64" s="30" t="s">
        <v>29</v>
      </c>
      <c r="D64" s="30" t="s">
        <v>118</v>
      </c>
      <c r="E64" s="30">
        <v>2</v>
      </c>
      <c r="F64" s="39">
        <f>434/2/100</f>
        <v>2.17</v>
      </c>
      <c r="G64" s="39">
        <f>F64*E64</f>
        <v>4.34</v>
      </c>
      <c r="H64" s="40">
        <v>2295.63</v>
      </c>
      <c r="I64" s="39">
        <f>G64*H64</f>
        <v>9963.0342000000001</v>
      </c>
      <c r="J64" s="34">
        <f t="shared" si="2"/>
        <v>1.4775811532301122</v>
      </c>
    </row>
    <row r="65" spans="1:10" ht="28.5" customHeight="1" x14ac:dyDescent="0.25">
      <c r="A65" s="30"/>
      <c r="B65" s="31" t="s">
        <v>119</v>
      </c>
      <c r="C65" s="30" t="s">
        <v>89</v>
      </c>
      <c r="D65" s="30" t="s">
        <v>118</v>
      </c>
      <c r="E65" s="30"/>
      <c r="F65" s="39">
        <v>3</v>
      </c>
      <c r="G65" s="39">
        <f>F65</f>
        <v>3</v>
      </c>
      <c r="H65" s="40">
        <v>2005.61</v>
      </c>
      <c r="I65" s="39">
        <f>G65*H65</f>
        <v>6016.83</v>
      </c>
      <c r="J65" s="34">
        <f t="shared" si="2"/>
        <v>0.89233404520377291</v>
      </c>
    </row>
    <row r="66" spans="1:10" ht="28.5" customHeight="1" x14ac:dyDescent="0.25">
      <c r="A66" s="6" t="s">
        <v>120</v>
      </c>
      <c r="B66" s="6"/>
      <c r="C66" s="6"/>
      <c r="D66" s="6"/>
      <c r="E66" s="6"/>
      <c r="F66" s="6"/>
      <c r="G66" s="6"/>
      <c r="H66" s="6"/>
      <c r="I66" s="55"/>
      <c r="J66" s="34">
        <f t="shared" si="2"/>
        <v>0</v>
      </c>
    </row>
    <row r="67" spans="1:10" s="56" customFormat="1" ht="28.5" customHeight="1" x14ac:dyDescent="0.25">
      <c r="A67" s="30" t="s">
        <v>121</v>
      </c>
      <c r="B67" s="31" t="s">
        <v>122</v>
      </c>
      <c r="C67" s="30" t="s">
        <v>123</v>
      </c>
      <c r="D67" s="30">
        <v>2</v>
      </c>
      <c r="E67" s="30">
        <v>2</v>
      </c>
      <c r="F67" s="45">
        <v>4</v>
      </c>
      <c r="G67" s="45">
        <f>F67*E67</f>
        <v>8</v>
      </c>
      <c r="H67" s="45">
        <v>207.13</v>
      </c>
      <c r="I67" s="45">
        <f>H67*G67</f>
        <v>1657.04</v>
      </c>
      <c r="J67" s="34">
        <f t="shared" si="2"/>
        <v>0.24574954025034113</v>
      </c>
    </row>
    <row r="68" spans="1:10" ht="28.5" customHeight="1" x14ac:dyDescent="0.25">
      <c r="A68" s="30" t="s">
        <v>124</v>
      </c>
      <c r="B68" s="31" t="s">
        <v>125</v>
      </c>
      <c r="C68" s="30" t="s">
        <v>126</v>
      </c>
      <c r="D68" s="30">
        <v>2</v>
      </c>
      <c r="E68" s="30">
        <v>2</v>
      </c>
      <c r="F68" s="39">
        <v>1</v>
      </c>
      <c r="G68" s="39">
        <f>F68*E68</f>
        <v>2</v>
      </c>
      <c r="H68" s="40">
        <v>1509.69</v>
      </c>
      <c r="I68" s="39">
        <f>H68*G68</f>
        <v>3019.38</v>
      </c>
      <c r="J68" s="34">
        <f t="shared" si="2"/>
        <v>0.44779320163730202</v>
      </c>
    </row>
    <row r="69" spans="1:10" ht="21.75" customHeight="1" x14ac:dyDescent="0.25">
      <c r="A69" s="7" t="s">
        <v>127</v>
      </c>
      <c r="B69" s="7"/>
      <c r="C69" s="7"/>
      <c r="D69" s="7"/>
      <c r="E69" s="7"/>
      <c r="F69" s="7"/>
      <c r="G69" s="7"/>
      <c r="H69" s="7"/>
      <c r="I69" s="37"/>
      <c r="J69" s="34">
        <f t="shared" si="2"/>
        <v>0</v>
      </c>
    </row>
    <row r="70" spans="1:10" ht="36" x14ac:dyDescent="0.25">
      <c r="A70" s="30" t="s">
        <v>128</v>
      </c>
      <c r="B70" s="31" t="s">
        <v>129</v>
      </c>
      <c r="C70" s="30" t="s">
        <v>130</v>
      </c>
      <c r="D70" s="30">
        <v>1</v>
      </c>
      <c r="E70" s="30">
        <v>1</v>
      </c>
      <c r="F70" s="39">
        <f>2200</f>
        <v>2200</v>
      </c>
      <c r="G70" s="39">
        <f>F70*E70/100</f>
        <v>22</v>
      </c>
      <c r="H70" s="40">
        <v>313.57</v>
      </c>
      <c r="I70" s="39">
        <f>G70*H70</f>
        <v>6898.54</v>
      </c>
      <c r="J70" s="34">
        <f t="shared" si="2"/>
        <v>1.0230972296375394</v>
      </c>
    </row>
    <row r="71" spans="1:10" ht="24" x14ac:dyDescent="0.25">
      <c r="A71" s="30" t="s">
        <v>131</v>
      </c>
      <c r="B71" s="31" t="s">
        <v>132</v>
      </c>
      <c r="C71" s="30" t="s">
        <v>126</v>
      </c>
      <c r="D71" s="30">
        <v>1</v>
      </c>
      <c r="E71" s="30">
        <v>1</v>
      </c>
      <c r="F71" s="39">
        <v>4</v>
      </c>
      <c r="G71" s="39">
        <v>4</v>
      </c>
      <c r="H71" s="40">
        <v>296.11</v>
      </c>
      <c r="I71" s="39">
        <f>H71*G71</f>
        <v>1184.44</v>
      </c>
      <c r="J71" s="34">
        <f t="shared" si="2"/>
        <v>0.1756599632200273</v>
      </c>
    </row>
    <row r="72" spans="1:10" ht="24" x14ac:dyDescent="0.25">
      <c r="A72" s="30" t="s">
        <v>133</v>
      </c>
      <c r="B72" s="31" t="s">
        <v>134</v>
      </c>
      <c r="C72" s="30" t="s">
        <v>98</v>
      </c>
      <c r="D72" s="30">
        <v>1</v>
      </c>
      <c r="E72" s="30">
        <v>1</v>
      </c>
      <c r="F72" s="39">
        <f>2200/1000</f>
        <v>2.2000000000000002</v>
      </c>
      <c r="G72" s="39">
        <f>F72*E72</f>
        <v>2.2000000000000002</v>
      </c>
      <c r="H72" s="40">
        <v>219.97</v>
      </c>
      <c r="I72" s="39">
        <f>G72*H72</f>
        <v>483.93400000000003</v>
      </c>
      <c r="J72" s="34">
        <f t="shared" si="2"/>
        <v>7.1770481105772096E-2</v>
      </c>
    </row>
    <row r="73" spans="1:10" ht="29.25" customHeight="1" x14ac:dyDescent="0.25">
      <c r="A73" s="30" t="s">
        <v>135</v>
      </c>
      <c r="B73" s="31" t="s">
        <v>136</v>
      </c>
      <c r="C73" s="30" t="s">
        <v>137</v>
      </c>
      <c r="D73" s="30">
        <v>1</v>
      </c>
      <c r="E73" s="30">
        <v>1</v>
      </c>
      <c r="F73" s="39">
        <f>257/100</f>
        <v>2.57</v>
      </c>
      <c r="G73" s="39">
        <f>F73*E73</f>
        <v>2.57</v>
      </c>
      <c r="H73" s="40">
        <v>2762.35</v>
      </c>
      <c r="I73" s="39">
        <f>H73*G73</f>
        <v>7099.2394999999997</v>
      </c>
      <c r="J73" s="34">
        <f t="shared" si="2"/>
        <v>1.0528622382393071</v>
      </c>
    </row>
    <row r="74" spans="1:10" ht="29.25" customHeight="1" x14ac:dyDescent="0.25">
      <c r="A74" s="6" t="s">
        <v>138</v>
      </c>
      <c r="B74" s="6"/>
      <c r="C74" s="6"/>
      <c r="D74" s="6"/>
      <c r="E74" s="6"/>
      <c r="F74" s="6"/>
      <c r="G74" s="6"/>
      <c r="H74" s="6"/>
      <c r="I74" s="37"/>
      <c r="J74" s="34">
        <f t="shared" si="2"/>
        <v>0</v>
      </c>
    </row>
    <row r="75" spans="1:10" ht="29.25" customHeight="1" x14ac:dyDescent="0.25">
      <c r="A75" s="30" t="s">
        <v>139</v>
      </c>
      <c r="B75" s="55" t="s">
        <v>140</v>
      </c>
      <c r="C75" s="30" t="s">
        <v>126</v>
      </c>
      <c r="D75" s="30">
        <v>1</v>
      </c>
      <c r="E75" s="30">
        <v>1</v>
      </c>
      <c r="F75" s="55">
        <v>1</v>
      </c>
      <c r="G75" s="55">
        <v>1</v>
      </c>
      <c r="H75" s="55">
        <v>1356.54</v>
      </c>
      <c r="I75" s="55">
        <f>H75*G75</f>
        <v>1356.54</v>
      </c>
      <c r="J75" s="34">
        <f t="shared" si="2"/>
        <v>0.20118348460580177</v>
      </c>
    </row>
    <row r="76" spans="1:10" ht="29.25" customHeight="1" x14ac:dyDescent="0.25">
      <c r="A76" s="30" t="s">
        <v>141</v>
      </c>
      <c r="B76" s="55" t="s">
        <v>142</v>
      </c>
      <c r="C76" s="30" t="s">
        <v>143</v>
      </c>
      <c r="D76" s="30">
        <v>2</v>
      </c>
      <c r="E76" s="30">
        <v>2</v>
      </c>
      <c r="F76" s="55">
        <v>5</v>
      </c>
      <c r="G76" s="55">
        <f>F76*E76</f>
        <v>10</v>
      </c>
      <c r="H76" s="55">
        <v>139.04</v>
      </c>
      <c r="I76" s="55">
        <f>H76*G76</f>
        <v>1390.3999999999999</v>
      </c>
      <c r="J76" s="34">
        <f t="shared" si="2"/>
        <v>0.20620513733167231</v>
      </c>
    </row>
    <row r="77" spans="1:10" ht="27.75" customHeight="1" x14ac:dyDescent="0.25">
      <c r="A77" s="30"/>
      <c r="B77" s="57" t="s">
        <v>144</v>
      </c>
      <c r="C77" s="30" t="s">
        <v>145</v>
      </c>
      <c r="D77" s="30">
        <v>12</v>
      </c>
      <c r="E77" s="30">
        <f>12</f>
        <v>12</v>
      </c>
      <c r="F77" s="39">
        <f>D14</f>
        <v>561.9</v>
      </c>
      <c r="G77" s="39">
        <f>F77*E77</f>
        <v>6742.7999999999993</v>
      </c>
      <c r="H77" s="39">
        <f>0.66+0.65+0.99+0.81</f>
        <v>3.11</v>
      </c>
      <c r="I77" s="39">
        <f>G77*H77</f>
        <v>20970.107999999997</v>
      </c>
      <c r="J77" s="34">
        <f t="shared" si="2"/>
        <v>3.11</v>
      </c>
    </row>
    <row r="78" spans="1:10" ht="29.25" customHeight="1" x14ac:dyDescent="0.25">
      <c r="A78" s="30"/>
      <c r="B78" s="57" t="s">
        <v>146</v>
      </c>
      <c r="C78" s="30"/>
      <c r="D78" s="30"/>
      <c r="E78" s="30"/>
      <c r="F78" s="39"/>
      <c r="G78" s="39"/>
      <c r="H78" s="39"/>
      <c r="I78" s="39"/>
      <c r="J78" s="34">
        <f t="shared" si="2"/>
        <v>0</v>
      </c>
    </row>
    <row r="79" spans="1:10" ht="27.75" customHeight="1" x14ac:dyDescent="0.25">
      <c r="A79" s="30"/>
      <c r="B79" s="31" t="s">
        <v>147</v>
      </c>
      <c r="C79" s="30" t="s">
        <v>148</v>
      </c>
      <c r="D79" s="30" t="s">
        <v>149</v>
      </c>
      <c r="E79" s="30">
        <v>1</v>
      </c>
      <c r="F79" s="39">
        <v>65</v>
      </c>
      <c r="G79" s="39">
        <f>F79/10</f>
        <v>6.5</v>
      </c>
      <c r="H79" s="39">
        <v>14.17</v>
      </c>
      <c r="I79" s="39">
        <f>G79*H79</f>
        <v>92.105000000000004</v>
      </c>
      <c r="J79" s="34">
        <f t="shared" si="2"/>
        <v>1.3659755591149078E-2</v>
      </c>
    </row>
    <row r="80" spans="1:10" ht="27.75" customHeight="1" x14ac:dyDescent="0.25">
      <c r="A80" s="30"/>
      <c r="B80" s="31" t="s">
        <v>150</v>
      </c>
      <c r="C80" s="30" t="s">
        <v>151</v>
      </c>
      <c r="D80" s="30" t="s">
        <v>149</v>
      </c>
      <c r="E80" s="30">
        <v>1</v>
      </c>
      <c r="F80" s="39">
        <v>31</v>
      </c>
      <c r="G80" s="39">
        <f>F80</f>
        <v>31</v>
      </c>
      <c r="H80" s="39">
        <v>7.5</v>
      </c>
      <c r="I80" s="39">
        <f>G80*H80</f>
        <v>232.5</v>
      </c>
      <c r="J80" s="34">
        <f t="shared" si="2"/>
        <v>3.4481224417156078E-2</v>
      </c>
    </row>
    <row r="81" spans="1:12" ht="36.75" customHeight="1" x14ac:dyDescent="0.25">
      <c r="A81" s="30"/>
      <c r="B81" s="31" t="s">
        <v>152</v>
      </c>
      <c r="C81" s="30" t="s">
        <v>153</v>
      </c>
      <c r="D81" s="30" t="s">
        <v>149</v>
      </c>
      <c r="E81" s="30">
        <v>1</v>
      </c>
      <c r="F81" s="39">
        <v>16</v>
      </c>
      <c r="G81" s="39">
        <f>F81</f>
        <v>16</v>
      </c>
      <c r="H81" s="39">
        <v>14.17</v>
      </c>
      <c r="I81" s="39">
        <f>G81*H81</f>
        <v>226.72</v>
      </c>
      <c r="J81" s="34">
        <f t="shared" si="2"/>
        <v>3.3624013762828503E-2</v>
      </c>
    </row>
    <row r="82" spans="1:12" ht="36" customHeight="1" x14ac:dyDescent="0.25">
      <c r="A82" s="30"/>
      <c r="B82" s="31" t="s">
        <v>154</v>
      </c>
      <c r="C82" s="58" t="s">
        <v>155</v>
      </c>
      <c r="D82" s="30" t="s">
        <v>149</v>
      </c>
      <c r="E82" s="30">
        <v>1</v>
      </c>
      <c r="F82" s="39">
        <v>40</v>
      </c>
      <c r="G82" s="39">
        <f>F82</f>
        <v>40</v>
      </c>
      <c r="H82" s="39">
        <v>21.67</v>
      </c>
      <c r="I82" s="39">
        <f>G82*H82</f>
        <v>866.80000000000007</v>
      </c>
      <c r="J82" s="34">
        <f t="shared" si="2"/>
        <v>0.12855193688082103</v>
      </c>
    </row>
    <row r="83" spans="1:12" ht="24" customHeight="1" x14ac:dyDescent="0.25">
      <c r="A83" s="30"/>
      <c r="B83" s="31" t="s">
        <v>156</v>
      </c>
      <c r="C83" s="59" t="s">
        <v>157</v>
      </c>
      <c r="D83" s="30" t="s">
        <v>158</v>
      </c>
      <c r="E83" s="30">
        <v>1</v>
      </c>
      <c r="F83" s="39">
        <v>16</v>
      </c>
      <c r="G83" s="39">
        <f>F83</f>
        <v>16</v>
      </c>
      <c r="H83" s="39">
        <v>122.5</v>
      </c>
      <c r="I83" s="39">
        <f>G83*H83</f>
        <v>1960</v>
      </c>
      <c r="J83" s="34">
        <f t="shared" si="2"/>
        <v>0.29068042949516526</v>
      </c>
    </row>
    <row r="84" spans="1:12" ht="59.25" customHeight="1" x14ac:dyDescent="0.25">
      <c r="A84" s="30"/>
      <c r="B84" s="60" t="s">
        <v>159</v>
      </c>
      <c r="C84" s="30" t="s">
        <v>118</v>
      </c>
      <c r="D84" s="30"/>
      <c r="E84" s="30"/>
      <c r="F84" s="39"/>
      <c r="G84" s="39"/>
      <c r="H84" s="39"/>
      <c r="I84" s="39">
        <v>51450</v>
      </c>
      <c r="J84" s="34">
        <f t="shared" si="2"/>
        <v>7.6303612742480871</v>
      </c>
    </row>
    <row r="85" spans="1:12" ht="19.5" customHeight="1" x14ac:dyDescent="0.25">
      <c r="A85" s="5" t="s">
        <v>160</v>
      </c>
      <c r="B85" s="5"/>
      <c r="C85" s="5"/>
      <c r="D85" s="5"/>
      <c r="E85" s="5"/>
      <c r="F85" s="5"/>
      <c r="G85" s="5"/>
      <c r="H85" s="5"/>
      <c r="I85" s="61">
        <f>SUM(I24:I83)</f>
        <v>113775.49160199997</v>
      </c>
      <c r="J85" s="34">
        <f t="shared" si="2"/>
        <v>16.873626920863732</v>
      </c>
    </row>
    <row r="86" spans="1:12" ht="17.25" customHeight="1" x14ac:dyDescent="0.25">
      <c r="A86" s="5" t="s">
        <v>161</v>
      </c>
      <c r="B86" s="5"/>
      <c r="C86" s="5"/>
      <c r="D86" s="5"/>
      <c r="E86" s="5"/>
      <c r="F86" s="5"/>
      <c r="G86" s="5"/>
      <c r="H86" s="5"/>
      <c r="I86" s="61">
        <f>I84</f>
        <v>51450</v>
      </c>
      <c r="J86" s="34">
        <f t="shared" si="2"/>
        <v>7.6303612742480871</v>
      </c>
    </row>
    <row r="87" spans="1:12" ht="15" customHeight="1" x14ac:dyDescent="0.25">
      <c r="A87" s="5" t="s">
        <v>162</v>
      </c>
      <c r="B87" s="5"/>
      <c r="C87" s="5"/>
      <c r="D87" s="5"/>
      <c r="E87" s="5"/>
      <c r="F87" s="5"/>
      <c r="G87" s="5"/>
      <c r="H87" s="5"/>
      <c r="I87" s="61">
        <f>I85*0.05</f>
        <v>5688.7745800999983</v>
      </c>
      <c r="J87" s="34">
        <f t="shared" si="2"/>
        <v>0.84368134604318656</v>
      </c>
    </row>
    <row r="88" spans="1:12" ht="15" customHeight="1" x14ac:dyDescent="0.25">
      <c r="A88" s="5" t="s">
        <v>163</v>
      </c>
      <c r="B88" s="5"/>
      <c r="C88" s="5"/>
      <c r="D88" s="5"/>
      <c r="E88" s="5"/>
      <c r="F88" s="5"/>
      <c r="G88" s="5"/>
      <c r="H88" s="5"/>
      <c r="I88" s="61">
        <f>I85+I86+I87</f>
        <v>170914.26618209996</v>
      </c>
      <c r="J88" s="34">
        <f t="shared" ref="J88:J119" si="3">I88/12/561.9</f>
        <v>25.347669541155007</v>
      </c>
    </row>
    <row r="89" spans="1:12" ht="15" customHeight="1" x14ac:dyDescent="0.25">
      <c r="A89" s="5" t="s">
        <v>164</v>
      </c>
      <c r="B89" s="5"/>
      <c r="C89" s="5"/>
      <c r="D89" s="5"/>
      <c r="E89" s="5"/>
      <c r="F89" s="5"/>
      <c r="G89" s="5"/>
      <c r="H89" s="5"/>
      <c r="I89" s="62">
        <f>I88/12/D14</f>
        <v>25.347669541155007</v>
      </c>
      <c r="J89" s="63"/>
      <c r="K89" s="64">
        <v>25.35</v>
      </c>
      <c r="L89" s="65"/>
    </row>
    <row r="90" spans="1:12" ht="34.5" customHeight="1" x14ac:dyDescent="0.25">
      <c r="A90" s="4" t="s">
        <v>165</v>
      </c>
      <c r="B90" s="4"/>
      <c r="C90" s="4"/>
      <c r="D90" s="4"/>
      <c r="E90" s="4"/>
      <c r="F90" s="4"/>
      <c r="G90" s="4"/>
      <c r="H90" s="4"/>
      <c r="I90" s="4"/>
      <c r="J90" s="4"/>
    </row>
    <row r="91" spans="1:12" x14ac:dyDescent="0.25">
      <c r="B91" s="66"/>
      <c r="C91" s="67"/>
      <c r="D91" s="68"/>
      <c r="E91" s="68"/>
      <c r="F91" s="69"/>
      <c r="G91" s="69"/>
      <c r="H91" s="69"/>
      <c r="I91" s="67"/>
      <c r="J91" s="67"/>
    </row>
    <row r="92" spans="1:12" ht="15.75" x14ac:dyDescent="0.25">
      <c r="A92" s="70"/>
      <c r="B92" s="71"/>
      <c r="C92" s="72"/>
      <c r="D92" s="73"/>
      <c r="E92" s="73"/>
      <c r="F92" s="72"/>
      <c r="G92" s="3"/>
      <c r="H92" s="3"/>
      <c r="I92" s="3"/>
      <c r="J92" s="69"/>
    </row>
    <row r="93" spans="1:12" ht="15.75" x14ac:dyDescent="0.25">
      <c r="A93" s="70"/>
      <c r="B93" s="2"/>
      <c r="C93" s="2"/>
      <c r="D93" s="73"/>
      <c r="E93" s="73"/>
      <c r="F93" s="72"/>
      <c r="G93" s="72"/>
      <c r="H93" s="72"/>
      <c r="I93" s="72"/>
      <c r="J93" s="69"/>
    </row>
    <row r="94" spans="1:12" ht="15.75" x14ac:dyDescent="0.25">
      <c r="A94" s="70"/>
      <c r="B94" s="74"/>
      <c r="C94" s="74"/>
      <c r="D94" s="74"/>
      <c r="E94" s="74"/>
      <c r="F94" s="70"/>
      <c r="G94" s="1"/>
      <c r="H94" s="1"/>
      <c r="I94" s="1"/>
    </row>
    <row r="95" spans="1:12" ht="15.75" x14ac:dyDescent="0.25">
      <c r="A95" s="70"/>
      <c r="B95" s="75"/>
      <c r="C95" s="70"/>
      <c r="D95" s="70"/>
      <c r="E95" s="70"/>
      <c r="F95" s="70"/>
      <c r="G95" s="70"/>
      <c r="H95" s="70"/>
      <c r="I95" s="70"/>
    </row>
    <row r="96" spans="1:12" ht="15.75" x14ac:dyDescent="0.25">
      <c r="A96" s="70"/>
      <c r="B96" s="76"/>
      <c r="C96" s="70"/>
      <c r="D96" s="70"/>
      <c r="E96" s="70"/>
      <c r="F96" s="70"/>
      <c r="G96" s="70"/>
      <c r="H96" s="70"/>
      <c r="I96" s="77"/>
      <c r="J96" s="78"/>
    </row>
    <row r="97" spans="1:10" ht="15.75" x14ac:dyDescent="0.25">
      <c r="A97" s="70"/>
      <c r="B97" s="75"/>
      <c r="C97" s="70"/>
      <c r="D97" s="70"/>
      <c r="E97" s="70"/>
      <c r="F97" s="70"/>
      <c r="G97" s="70"/>
      <c r="H97" s="70"/>
      <c r="I97" s="79"/>
      <c r="J97" s="80"/>
    </row>
  </sheetData>
  <mergeCells count="45">
    <mergeCell ref="A90:J90"/>
    <mergeCell ref="G92:I92"/>
    <mergeCell ref="B93:C93"/>
    <mergeCell ref="G94:I94"/>
    <mergeCell ref="A85:H85"/>
    <mergeCell ref="A86:H86"/>
    <mergeCell ref="A87:H87"/>
    <mergeCell ref="A88:H88"/>
    <mergeCell ref="A89:H89"/>
    <mergeCell ref="A52:H52"/>
    <mergeCell ref="A63:H63"/>
    <mergeCell ref="A66:H66"/>
    <mergeCell ref="A69:H69"/>
    <mergeCell ref="A74:H74"/>
    <mergeCell ref="A23:H23"/>
    <mergeCell ref="A34:H34"/>
    <mergeCell ref="A35:H35"/>
    <mergeCell ref="A40:H40"/>
    <mergeCell ref="A51:H51"/>
    <mergeCell ref="B16:C16"/>
    <mergeCell ref="D16:E16"/>
    <mergeCell ref="B17:C17"/>
    <mergeCell ref="D17:E17"/>
    <mergeCell ref="A19:J19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6:C6"/>
    <mergeCell ref="D6:E6"/>
    <mergeCell ref="G1:J6"/>
  </mergeCells>
  <pageMargins left="1.1023622047244095" right="0.35433070866141736" top="0.59055118110236227" bottom="0.39370078740157483" header="0.11811023622047245" footer="0.11811023622047245"/>
  <pageSetup paperSize="9" scale="56" orientation="portrait" horizontalDpi="300" verticalDpi="300" r:id="rId1"/>
  <rowBreaks count="1" manualBreakCount="1"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2023-03-09T12:29:11Z</cp:lastPrinted>
  <dcterms:created xsi:type="dcterms:W3CDTF">2006-09-28T05:33:49Z</dcterms:created>
  <dcterms:modified xsi:type="dcterms:W3CDTF">2023-03-09T12:29:17Z</dcterms:modified>
  <dc:language>ru-RU</dc:language>
</cp:coreProperties>
</file>